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1700"/>
  </bookViews>
  <sheets>
    <sheet name="Финобесп. Струк.эл." sheetId="6" r:id="rId1"/>
  </sheet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 l="1"/>
  <c r="L21"/>
  <c r="K21"/>
  <c r="J21"/>
  <c r="I21"/>
  <c r="H21"/>
  <c r="G21"/>
  <c r="F21"/>
  <c r="E21"/>
  <c r="M19"/>
  <c r="M12" s="1"/>
  <c r="L19"/>
  <c r="L12" s="1"/>
  <c r="K19"/>
  <c r="K12" s="1"/>
  <c r="J19"/>
  <c r="J12" s="1"/>
  <c r="I19"/>
  <c r="I12" s="1"/>
  <c r="H19"/>
  <c r="H12" s="1"/>
  <c r="G19"/>
  <c r="G12" s="1"/>
  <c r="F19"/>
  <c r="F12" s="1"/>
  <c r="E19"/>
  <c r="O19" s="1"/>
  <c r="M18"/>
  <c r="L18"/>
  <c r="K18"/>
  <c r="M17"/>
  <c r="L17"/>
  <c r="K17"/>
  <c r="J17"/>
  <c r="I17"/>
  <c r="H17"/>
  <c r="G17"/>
  <c r="F17"/>
  <c r="O26"/>
  <c r="M40"/>
  <c r="L40"/>
  <c r="K40"/>
  <c r="J40"/>
  <c r="I40"/>
  <c r="H40"/>
  <c r="G40"/>
  <c r="F40"/>
  <c r="E40"/>
  <c r="E39"/>
  <c r="O39" s="1"/>
  <c r="E38"/>
  <c r="O38" s="1"/>
  <c r="M37"/>
  <c r="L37"/>
  <c r="K37"/>
  <c r="J37"/>
  <c r="I37"/>
  <c r="H37"/>
  <c r="G37"/>
  <c r="F37"/>
  <c r="E37"/>
  <c r="M46"/>
  <c r="L46"/>
  <c r="K46"/>
  <c r="J46"/>
  <c r="I46"/>
  <c r="H46"/>
  <c r="G46"/>
  <c r="F46"/>
  <c r="E46"/>
  <c r="E45"/>
  <c r="O45" s="1"/>
  <c r="M44"/>
  <c r="L44"/>
  <c r="K44"/>
  <c r="J44"/>
  <c r="I44"/>
  <c r="H44"/>
  <c r="G44"/>
  <c r="F44"/>
  <c r="E44"/>
  <c r="M43"/>
  <c r="L43"/>
  <c r="K43"/>
  <c r="M34"/>
  <c r="L34"/>
  <c r="K34"/>
  <c r="J34"/>
  <c r="I34"/>
  <c r="H34"/>
  <c r="G34"/>
  <c r="F34"/>
  <c r="E34"/>
  <c r="E33"/>
  <c r="O33" s="1"/>
  <c r="M31"/>
  <c r="M30" s="1"/>
  <c r="L31"/>
  <c r="L30" s="1"/>
  <c r="K31"/>
  <c r="K30" s="1"/>
  <c r="M48"/>
  <c r="L48"/>
  <c r="K48"/>
  <c r="O34" l="1"/>
  <c r="O46"/>
  <c r="G36"/>
  <c r="I36"/>
  <c r="K36"/>
  <c r="M36"/>
  <c r="L11"/>
  <c r="M14"/>
  <c r="F36"/>
  <c r="H36"/>
  <c r="J36"/>
  <c r="L36"/>
  <c r="O21"/>
  <c r="O40"/>
  <c r="O44"/>
  <c r="O37"/>
  <c r="M28"/>
  <c r="L28"/>
  <c r="L14" s="1"/>
  <c r="K28"/>
  <c r="K14" s="1"/>
  <c r="M25"/>
  <c r="M11" s="1"/>
  <c r="L25"/>
  <c r="K25"/>
  <c r="K11" s="1"/>
  <c r="M64"/>
  <c r="L64"/>
  <c r="M62"/>
  <c r="L62"/>
  <c r="M61"/>
  <c r="L61"/>
  <c r="K64"/>
  <c r="K62"/>
  <c r="K61"/>
  <c r="M67"/>
  <c r="M42" s="1"/>
  <c r="L67"/>
  <c r="L42" s="1"/>
  <c r="K67"/>
  <c r="K42" s="1"/>
  <c r="L10" l="1"/>
  <c r="K10"/>
  <c r="K24"/>
  <c r="M24"/>
  <c r="M10"/>
  <c r="L24"/>
  <c r="J64"/>
  <c r="I64"/>
  <c r="H64"/>
  <c r="G64"/>
  <c r="F64"/>
  <c r="E64"/>
  <c r="E63"/>
  <c r="J62"/>
  <c r="I62"/>
  <c r="H62"/>
  <c r="E62"/>
  <c r="J61"/>
  <c r="I61"/>
  <c r="H61"/>
  <c r="E61"/>
  <c r="O61" s="1"/>
  <c r="E27"/>
  <c r="O27" s="1"/>
  <c r="J25"/>
  <c r="I25"/>
  <c r="H25"/>
  <c r="G25"/>
  <c r="F25"/>
  <c r="E25"/>
  <c r="E82"/>
  <c r="E73" s="1"/>
  <c r="E20" s="1"/>
  <c r="O20" s="1"/>
  <c r="F82"/>
  <c r="G82"/>
  <c r="G50" s="1"/>
  <c r="H82"/>
  <c r="I82"/>
  <c r="I52" s="1"/>
  <c r="J82"/>
  <c r="J75"/>
  <c r="I75"/>
  <c r="H75"/>
  <c r="G75"/>
  <c r="F75"/>
  <c r="E75"/>
  <c r="E32" s="1"/>
  <c r="O32" s="1"/>
  <c r="I73"/>
  <c r="J69"/>
  <c r="I69"/>
  <c r="H69"/>
  <c r="G69"/>
  <c r="F69"/>
  <c r="E69"/>
  <c r="E26" s="1"/>
  <c r="J56"/>
  <c r="I56"/>
  <c r="H56"/>
  <c r="G56"/>
  <c r="F56"/>
  <c r="E56"/>
  <c r="J48"/>
  <c r="I48"/>
  <c r="H48"/>
  <c r="G48"/>
  <c r="F48"/>
  <c r="E48"/>
  <c r="E14"/>
  <c r="E13"/>
  <c r="O13" s="1"/>
  <c r="E12"/>
  <c r="O12" s="1"/>
  <c r="E11"/>
  <c r="J89"/>
  <c r="J31" s="1"/>
  <c r="J30" s="1"/>
  <c r="I89"/>
  <c r="I31" s="1"/>
  <c r="I30" s="1"/>
  <c r="H89"/>
  <c r="H31" s="1"/>
  <c r="H30" s="1"/>
  <c r="G89"/>
  <c r="G31" s="1"/>
  <c r="G30" s="1"/>
  <c r="F89"/>
  <c r="F31" s="1"/>
  <c r="F30" s="1"/>
  <c r="E89"/>
  <c r="J67"/>
  <c r="I67"/>
  <c r="H67"/>
  <c r="G67"/>
  <c r="F67"/>
  <c r="E67"/>
  <c r="E30"/>
  <c r="E52" l="1"/>
  <c r="G71"/>
  <c r="G28" s="1"/>
  <c r="G14" s="1"/>
  <c r="E36"/>
  <c r="O36" s="1"/>
  <c r="O89"/>
  <c r="E31"/>
  <c r="O31" s="1"/>
  <c r="I54"/>
  <c r="I43"/>
  <c r="G54"/>
  <c r="G43"/>
  <c r="E54"/>
  <c r="E43"/>
  <c r="E17" s="1"/>
  <c r="O17" s="1"/>
  <c r="O64"/>
  <c r="O30"/>
  <c r="J73"/>
  <c r="J43"/>
  <c r="H73"/>
  <c r="H43"/>
  <c r="F73"/>
  <c r="F43"/>
  <c r="O62"/>
  <c r="O63"/>
  <c r="O25"/>
  <c r="O48"/>
  <c r="E50"/>
  <c r="I50"/>
  <c r="G52"/>
  <c r="O56"/>
  <c r="O69"/>
  <c r="E71"/>
  <c r="E28" s="1"/>
  <c r="I71"/>
  <c r="I28" s="1"/>
  <c r="I14" s="1"/>
  <c r="G73"/>
  <c r="F54"/>
  <c r="H54"/>
  <c r="J54"/>
  <c r="O67"/>
  <c r="O75"/>
  <c r="E24"/>
  <c r="F50"/>
  <c r="H50"/>
  <c r="J50"/>
  <c r="F52"/>
  <c r="H52"/>
  <c r="J52"/>
  <c r="F71"/>
  <c r="F18" s="1"/>
  <c r="F11" s="1"/>
  <c r="H71"/>
  <c r="H28" s="1"/>
  <c r="H14" s="1"/>
  <c r="J71"/>
  <c r="J28" s="1"/>
  <c r="J14" s="1"/>
  <c r="H42"/>
  <c r="F42"/>
  <c r="J42"/>
  <c r="E42"/>
  <c r="G42"/>
  <c r="I42"/>
  <c r="E10"/>
  <c r="G24" l="1"/>
  <c r="G18"/>
  <c r="O73"/>
  <c r="O43"/>
  <c r="I18"/>
  <c r="J24"/>
  <c r="J18"/>
  <c r="H24"/>
  <c r="I24"/>
  <c r="H18"/>
  <c r="E18"/>
  <c r="O71"/>
  <c r="F28"/>
  <c r="F14" s="1"/>
  <c r="O50"/>
  <c r="O52"/>
  <c r="O54"/>
  <c r="O42"/>
  <c r="H11" l="1"/>
  <c r="H10" s="1"/>
  <c r="G11"/>
  <c r="G10" s="1"/>
  <c r="J11"/>
  <c r="J10" s="1"/>
  <c r="I11"/>
  <c r="I10" s="1"/>
  <c r="O18"/>
  <c r="O28"/>
  <c r="O14"/>
  <c r="F24"/>
  <c r="O24" s="1"/>
  <c r="F10"/>
  <c r="O11"/>
  <c r="O10" l="1"/>
</calcChain>
</file>

<file path=xl/sharedStrings.xml><?xml version="1.0" encoding="utf-8"?>
<sst xmlns="http://schemas.openxmlformats.org/spreadsheetml/2006/main" count="198" uniqueCount="61">
  <si>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</si>
  <si>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</si>
  <si>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</si>
  <si>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</si>
  <si>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</si>
  <si>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</si>
  <si>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</si>
  <si>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</si>
  <si>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</si>
  <si>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</si>
  <si>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</si>
  <si>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</si>
  <si>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</si>
  <si>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</si>
  <si>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</si>
  <si>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</si>
  <si>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</si>
  <si>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</si>
  <si>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</si>
  <si>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</si>
  <si>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</si>
  <si>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</si>
  <si>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</si>
  <si>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</si>
  <si>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</si>
  <si>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</si>
  <si>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</si>
  <si>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</si>
  <si>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</si>
  <si>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</si>
  <si>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</si>
  <si>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</si>
  <si>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</si>
  <si>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</si>
  <si>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</si>
  <si>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</si>
  <si>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</si>
  <si>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</si>
  <si>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</si>
  <si>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</si>
  <si>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</si>
  <si>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</si>
  <si>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</si>
  <si>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</si>
  <si>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</si>
  <si>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</si>
  <si>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</si>
  <si>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</si>
  <si>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</si>
  <si>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</si>
  <si>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</si>
  <si>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</si>
  <si>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1.2.1.- 1.3.1.</t>
  </si>
  <si>
    <t>\</t>
  </si>
  <si>
    <r>
      <t xml:space="preserve"> Задача  «Развитие архивного дела</t>
    </r>
    <r>
      <rPr>
        <b/>
        <sz val="12"/>
        <color theme="1"/>
        <rFont val="Calibri"/>
        <family val="2"/>
        <charset val="204"/>
      </rPr>
      <t>»</t>
    </r>
  </si>
  <si>
    <t xml:space="preserve">«Организация и обеспечение развития архивного дела» ВСЕГО предусмотрено, из них: </t>
  </si>
  <si>
    <t>Обеспечение деятельности МКУ "Архив Беломорского муниципального округа"</t>
  </si>
  <si>
    <t>03 К 05 27010</t>
  </si>
  <si>
    <t>03 К 05 00000</t>
  </si>
  <si>
    <t>Приложение 12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</si>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</sst>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3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89" t="s">
        <v>59</v>
      </c>
      <c r="M1" s="89"/>
      <c r="N1" s="89"/>
      <c r="O1" s="89"/>
    </row>
    <row r="2" spans="2:15" ht="31.5" customHeight="1">
      <c r="K2" s="90" t="s">
        <v>60</v>
      </c>
      <c r="L2" s="90"/>
      <c r="M2" s="90"/>
      <c r="N2" s="90"/>
      <c r="O2" s="90"/>
    </row>
    <row r="3" spans="2:15" ht="15.75">
      <c r="D3" s="1" t="s">
        <v>29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5" t="s">
        <v>14</v>
      </c>
      <c r="C6" s="65" t="s">
        <v>32</v>
      </c>
      <c r="D6" s="65" t="s">
        <v>3</v>
      </c>
      <c r="E6" s="82" t="s">
        <v>17</v>
      </c>
      <c r="F6" s="83"/>
      <c r="G6" s="83"/>
      <c r="H6" s="83"/>
      <c r="I6" s="83"/>
      <c r="J6" s="83"/>
      <c r="K6" s="83"/>
      <c r="L6" s="83"/>
      <c r="M6" s="83"/>
      <c r="N6" s="83"/>
      <c r="O6" s="84"/>
    </row>
    <row r="7" spans="2:15" ht="24.75" customHeight="1">
      <c r="B7" s="87"/>
      <c r="C7" s="81"/>
      <c r="D7" s="87"/>
      <c r="E7" s="65">
        <v>2025</v>
      </c>
      <c r="F7" s="65">
        <v>2026</v>
      </c>
      <c r="G7" s="65">
        <v>2027</v>
      </c>
      <c r="H7" s="65">
        <v>2028</v>
      </c>
      <c r="I7" s="65">
        <v>2029</v>
      </c>
      <c r="J7" s="65">
        <v>2030</v>
      </c>
      <c r="K7" s="65">
        <v>2031</v>
      </c>
      <c r="L7" s="65">
        <v>2032</v>
      </c>
      <c r="M7" s="65">
        <v>2033</v>
      </c>
      <c r="N7" s="63" t="s">
        <v>1</v>
      </c>
      <c r="O7" s="79" t="s">
        <v>4</v>
      </c>
    </row>
    <row r="8" spans="2:15" ht="9" customHeight="1" thickBot="1">
      <c r="B8" s="88"/>
      <c r="C8" s="66"/>
      <c r="D8" s="88"/>
      <c r="E8" s="66"/>
      <c r="F8" s="66"/>
      <c r="G8" s="66"/>
      <c r="H8" s="66"/>
      <c r="I8" s="66"/>
      <c r="J8" s="66"/>
      <c r="K8" s="66"/>
      <c r="L8" s="66"/>
      <c r="M8" s="66"/>
      <c r="N8" s="64"/>
      <c r="O8" s="80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85" t="s">
        <v>55</v>
      </c>
      <c r="C10" s="86"/>
      <c r="D10" s="38" t="s">
        <v>58</v>
      </c>
      <c r="E10" s="32">
        <f>E11+E12+E13+E14</f>
        <v>0</v>
      </c>
      <c r="F10" s="32">
        <f t="shared" ref="F10" si="0">F11+F12+F13+F14</f>
        <v>4792.5</v>
      </c>
      <c r="G10" s="32">
        <f t="shared" ref="G10:M10" si="1">G11+G12+G13+G14</f>
        <v>3730</v>
      </c>
      <c r="H10" s="32">
        <f t="shared" si="1"/>
        <v>4032.4</v>
      </c>
      <c r="I10" s="32">
        <f t="shared" si="1"/>
        <v>4032.4</v>
      </c>
      <c r="J10" s="32">
        <f t="shared" si="1"/>
        <v>4032.4</v>
      </c>
      <c r="K10" s="32">
        <f t="shared" si="1"/>
        <v>4032.4</v>
      </c>
      <c r="L10" s="32">
        <f t="shared" si="1"/>
        <v>4032.4</v>
      </c>
      <c r="M10" s="32">
        <f t="shared" si="1"/>
        <v>4032.4</v>
      </c>
      <c r="N10" s="13"/>
      <c r="O10" s="40">
        <f>E10+F10+G10+H10+I10+J10+K10+L10+M10</f>
        <v>32716.900000000005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E57+E76+E83+E90</f>
        <v>0</v>
      </c>
      <c r="F11" s="31">
        <f>F18+F25+F31</f>
        <v>0</v>
      </c>
      <c r="G11" s="31">
        <f t="shared" ref="G11:M11" si="3">G18+G25+G31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F19+F26+F32</f>
        <v>0</v>
      </c>
      <c r="G12" s="31">
        <f t="shared" ref="G12:M12" si="5">G19+G26+G32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0</v>
      </c>
    </row>
    <row r="13" spans="2:15" ht="27" customHeight="1" thickBot="1">
      <c r="B13" s="17"/>
      <c r="C13" s="6" t="s">
        <v>8</v>
      </c>
      <c r="D13" s="18" t="s">
        <v>11</v>
      </c>
      <c r="E13" s="31">
        <f>E59+E78+E85+E92</f>
        <v>0</v>
      </c>
      <c r="F13" s="31">
        <f>F20+F27+F33</f>
        <v>4792.5</v>
      </c>
      <c r="G13" s="31">
        <f t="shared" ref="G13:M13" si="6">G20+G27+G33</f>
        <v>3730</v>
      </c>
      <c r="H13" s="31">
        <f t="shared" si="6"/>
        <v>4032.4</v>
      </c>
      <c r="I13" s="31">
        <f t="shared" si="6"/>
        <v>4032.4</v>
      </c>
      <c r="J13" s="31">
        <f t="shared" si="6"/>
        <v>4032.4</v>
      </c>
      <c r="K13" s="31">
        <f t="shared" si="6"/>
        <v>4032.4</v>
      </c>
      <c r="L13" s="31">
        <f t="shared" si="6"/>
        <v>4032.4</v>
      </c>
      <c r="M13" s="31">
        <f t="shared" si="6"/>
        <v>4032.4</v>
      </c>
      <c r="N13" s="3"/>
      <c r="O13" s="40">
        <f>E13+F13+G13+H13+I13+J13+K13+L13+M13</f>
        <v>32716.900000000005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E60+E79+E86+E93</f>
        <v>0</v>
      </c>
      <c r="F14" s="31">
        <f>F21+F28+F34</f>
        <v>0</v>
      </c>
      <c r="G14" s="31">
        <f t="shared" ref="G14:M14" si="7">G21+G28+G34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23.25" customHeight="1">
      <c r="B15" s="20">
        <v>1</v>
      </c>
      <c r="C15" s="70" t="s">
        <v>54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2"/>
    </row>
    <row r="16" spans="2:15" ht="27" customHeight="1" thickBot="1">
      <c r="B16" s="41" t="s">
        <v>2</v>
      </c>
      <c r="C16" s="42" t="s">
        <v>33</v>
      </c>
      <c r="D16" s="73" t="s">
        <v>56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</row>
    <row r="17" spans="2:15" ht="56.25" customHeight="1" thickBot="1">
      <c r="B17" s="43" t="s">
        <v>15</v>
      </c>
      <c r="C17" s="44" t="s">
        <v>18</v>
      </c>
      <c r="D17" s="38" t="s">
        <v>57</v>
      </c>
      <c r="E17" s="45">
        <f>E43+E44+E45+E46</f>
        <v>0</v>
      </c>
      <c r="F17" s="45">
        <f>F20</f>
        <v>4792.5</v>
      </c>
      <c r="G17" s="45">
        <f t="shared" ref="G17:M17" si="8">G20</f>
        <v>3730</v>
      </c>
      <c r="H17" s="45">
        <f t="shared" si="8"/>
        <v>4032.4</v>
      </c>
      <c r="I17" s="45">
        <f t="shared" si="8"/>
        <v>4032.4</v>
      </c>
      <c r="J17" s="45">
        <f t="shared" si="8"/>
        <v>4032.4</v>
      </c>
      <c r="K17" s="45">
        <f t="shared" si="8"/>
        <v>4032.4</v>
      </c>
      <c r="L17" s="45">
        <f t="shared" si="8"/>
        <v>4032.4</v>
      </c>
      <c r="M17" s="45">
        <f t="shared" si="8"/>
        <v>4032.4</v>
      </c>
      <c r="N17" s="46"/>
      <c r="O17" s="49">
        <f>E17+F17+G17+H17+I17+J17+K17+L17+M17</f>
        <v>32716.900000000005</v>
      </c>
    </row>
    <row r="18" spans="2:15" ht="23.25" customHeight="1" thickBot="1">
      <c r="B18" s="17"/>
      <c r="C18" s="28" t="s">
        <v>7</v>
      </c>
      <c r="D18" s="62" t="s">
        <v>11</v>
      </c>
      <c r="E18" s="31">
        <f t="shared" ref="E18:M18" si="9">E56+E71+E78+E85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2" t="s">
        <v>11</v>
      </c>
      <c r="E19" s="31">
        <f t="shared" ref="E19:M19" si="11">E57+E72+E79+E86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2" t="s">
        <v>11</v>
      </c>
      <c r="E20" s="31">
        <f t="shared" ref="E20" si="12">E58+E73+E80+E87</f>
        <v>0</v>
      </c>
      <c r="F20" s="45">
        <v>4792.5</v>
      </c>
      <c r="G20" s="45">
        <v>3730</v>
      </c>
      <c r="H20" s="45">
        <v>4032.4</v>
      </c>
      <c r="I20" s="45">
        <v>4032.4</v>
      </c>
      <c r="J20" s="45">
        <v>4032.4</v>
      </c>
      <c r="K20" s="45">
        <v>4032.4</v>
      </c>
      <c r="L20" s="45">
        <v>4032.4</v>
      </c>
      <c r="M20" s="45">
        <v>4032.4</v>
      </c>
      <c r="N20" s="16"/>
      <c r="O20" s="40">
        <f>E20+F20+G20+H20+I20+J20+K20+L20+M20</f>
        <v>32716.900000000005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E59+E74+E81+E88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36.75" hidden="1" customHeight="1" thickBot="1">
      <c r="B22" s="41" t="s">
        <v>34</v>
      </c>
      <c r="C22" s="42" t="s">
        <v>33</v>
      </c>
      <c r="D22" s="73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</row>
    <row r="23" spans="2:15" ht="33" hidden="1" customHeight="1" thickBot="1">
      <c r="B23" s="61" t="s">
        <v>31</v>
      </c>
      <c r="C23" s="42" t="s">
        <v>33</v>
      </c>
      <c r="D23" s="67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4"/>
    </row>
    <row r="24" spans="2:15" ht="42" hidden="1" customHeight="1" thickBot="1">
      <c r="B24" s="43" t="s">
        <v>52</v>
      </c>
      <c r="C24" s="44" t="s">
        <v>18</v>
      </c>
      <c r="D24" s="38"/>
      <c r="E24" s="45">
        <f>E55+E56+E57+E58</f>
        <v>0</v>
      </c>
      <c r="F24" s="45">
        <f>F25+F26+F27+F28</f>
        <v>0</v>
      </c>
      <c r="G24" s="45">
        <f t="shared" ref="G24:M24" si="15">G25+G26+G27+G28</f>
        <v>0</v>
      </c>
      <c r="H24" s="45">
        <f t="shared" si="15"/>
        <v>0</v>
      </c>
      <c r="I24" s="45">
        <f t="shared" si="15"/>
        <v>0</v>
      </c>
      <c r="J24" s="45">
        <f t="shared" si="15"/>
        <v>0</v>
      </c>
      <c r="K24" s="45">
        <f t="shared" si="15"/>
        <v>0</v>
      </c>
      <c r="L24" s="45">
        <f t="shared" si="15"/>
        <v>0</v>
      </c>
      <c r="M24" s="45">
        <f t="shared" si="15"/>
        <v>0</v>
      </c>
      <c r="N24" s="46"/>
      <c r="O24" s="49">
        <f>F24+G24+H24+I24+J24+K24+L24+M24</f>
        <v>0</v>
      </c>
    </row>
    <row r="25" spans="2:15" ht="21.75" hidden="1" customHeight="1" thickBot="1">
      <c r="B25" s="17"/>
      <c r="C25" s="28" t="s">
        <v>7</v>
      </c>
      <c r="D25" s="57" t="s">
        <v>11</v>
      </c>
      <c r="E25" s="31">
        <f t="shared" ref="E25:J25" si="16">E68+E83+E90+E97</f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ref="K25:M25" si="17">K68+K83+K90+K97</f>
        <v>0</v>
      </c>
      <c r="L25" s="31">
        <f t="shared" si="17"/>
        <v>0</v>
      </c>
      <c r="M25" s="31">
        <f t="shared" si="17"/>
        <v>0</v>
      </c>
      <c r="N25" s="16"/>
      <c r="O25" s="40">
        <f t="shared" ref="O25:O28" si="18">E25+F25+G25+H25+I25+J25</f>
        <v>0</v>
      </c>
    </row>
    <row r="26" spans="2:15" ht="30.75" hidden="1" customHeight="1" thickBot="1">
      <c r="B26" s="17"/>
      <c r="C26" s="28" t="s">
        <v>5</v>
      </c>
      <c r="D26" s="57" t="s">
        <v>11</v>
      </c>
      <c r="E26" s="31">
        <f t="shared" ref="E26" si="19">E69+E84+E91+E98</f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16"/>
      <c r="O26" s="40">
        <f>F26+G26+H26+I26+J26+K26+L26+M26</f>
        <v>0</v>
      </c>
    </row>
    <row r="27" spans="2:15" ht="22.5" hidden="1" customHeight="1" thickBot="1">
      <c r="B27" s="17"/>
      <c r="C27" s="28" t="s">
        <v>8</v>
      </c>
      <c r="D27" s="60" t="s">
        <v>53</v>
      </c>
      <c r="E27" s="31">
        <f t="shared" ref="E27" si="20">E70+E85+E92+E99</f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16"/>
      <c r="O27" s="40">
        <f>E27+F27+G27+H27+I27+J27+K27+L27+M27</f>
        <v>0</v>
      </c>
    </row>
    <row r="28" spans="2:15" ht="20.25" hidden="1" customHeight="1" thickBot="1">
      <c r="B28" s="17"/>
      <c r="C28" s="28" t="s">
        <v>6</v>
      </c>
      <c r="D28" s="30" t="s">
        <v>11</v>
      </c>
      <c r="E28" s="31">
        <f t="shared" ref="E28:J28" si="21">E71+E86+E93+E100</f>
        <v>0</v>
      </c>
      <c r="F28" s="31">
        <f t="shared" si="21"/>
        <v>0</v>
      </c>
      <c r="G28" s="31">
        <f t="shared" si="21"/>
        <v>0</v>
      </c>
      <c r="H28" s="31">
        <f t="shared" si="21"/>
        <v>0</v>
      </c>
      <c r="I28" s="31">
        <f t="shared" si="21"/>
        <v>0</v>
      </c>
      <c r="J28" s="31">
        <f t="shared" si="21"/>
        <v>0</v>
      </c>
      <c r="K28" s="31">
        <f t="shared" ref="K28:M28" si="22">K71+K86+K93+K100</f>
        <v>0</v>
      </c>
      <c r="L28" s="31">
        <f t="shared" si="22"/>
        <v>0</v>
      </c>
      <c r="M28" s="31">
        <f t="shared" si="22"/>
        <v>0</v>
      </c>
      <c r="N28" s="16"/>
      <c r="O28" s="40">
        <f t="shared" si="18"/>
        <v>0</v>
      </c>
    </row>
    <row r="29" spans="2:15" ht="30" hidden="1" customHeight="1" thickBot="1">
      <c r="B29" s="41" t="s">
        <v>24</v>
      </c>
      <c r="C29" s="42" t="s">
        <v>33</v>
      </c>
      <c r="D29" s="73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</row>
    <row r="30" spans="2:15" ht="39" hidden="1" customHeight="1" thickBot="1">
      <c r="B30" s="43" t="s">
        <v>25</v>
      </c>
      <c r="C30" s="44" t="s">
        <v>18</v>
      </c>
      <c r="D30" s="38"/>
      <c r="E30" s="45">
        <f>E57+E58+E59+E60</f>
        <v>0</v>
      </c>
      <c r="F30" s="45">
        <f>F31+F32+F33+F34</f>
        <v>0</v>
      </c>
      <c r="G30" s="45">
        <f t="shared" ref="G30:M30" si="23">G31+G32+G33+G34</f>
        <v>0</v>
      </c>
      <c r="H30" s="45">
        <f t="shared" si="23"/>
        <v>0</v>
      </c>
      <c r="I30" s="45">
        <f t="shared" si="23"/>
        <v>0</v>
      </c>
      <c r="J30" s="45">
        <f t="shared" si="23"/>
        <v>0</v>
      </c>
      <c r="K30" s="45">
        <f t="shared" si="23"/>
        <v>0</v>
      </c>
      <c r="L30" s="45">
        <f t="shared" si="23"/>
        <v>0</v>
      </c>
      <c r="M30" s="45">
        <f t="shared" si="23"/>
        <v>0</v>
      </c>
      <c r="N30" s="46"/>
      <c r="O30" s="49">
        <f>E30+F30+G30+H30+I30+J30+K30+L30+M30</f>
        <v>0</v>
      </c>
    </row>
    <row r="31" spans="2:15" ht="21" hidden="1" customHeight="1" thickBot="1">
      <c r="B31" s="17"/>
      <c r="C31" s="28" t="s">
        <v>7</v>
      </c>
      <c r="D31" s="58" t="s">
        <v>11</v>
      </c>
      <c r="E31" s="31">
        <f t="shared" ref="E31:M31" si="24">E74+E89+E96+E103</f>
        <v>0</v>
      </c>
      <c r="F31" s="31">
        <f t="shared" si="24"/>
        <v>0</v>
      </c>
      <c r="G31" s="31">
        <f t="shared" si="24"/>
        <v>0</v>
      </c>
      <c r="H31" s="31">
        <f t="shared" si="24"/>
        <v>0</v>
      </c>
      <c r="I31" s="31">
        <f t="shared" si="24"/>
        <v>0</v>
      </c>
      <c r="J31" s="31">
        <f t="shared" si="24"/>
        <v>0</v>
      </c>
      <c r="K31" s="31">
        <f t="shared" si="24"/>
        <v>0</v>
      </c>
      <c r="L31" s="31">
        <f t="shared" si="24"/>
        <v>0</v>
      </c>
      <c r="M31" s="31">
        <f t="shared" si="24"/>
        <v>0</v>
      </c>
      <c r="N31" s="16"/>
      <c r="O31" s="40">
        <f t="shared" ref="O31" si="25">E31+F31+G31+H31+I31+J31</f>
        <v>0</v>
      </c>
    </row>
    <row r="32" spans="2:15" ht="39" hidden="1" customHeight="1" thickBot="1">
      <c r="B32" s="17"/>
      <c r="C32" s="28" t="s">
        <v>5</v>
      </c>
      <c r="D32" s="58" t="s">
        <v>11</v>
      </c>
      <c r="E32" s="31">
        <f t="shared" ref="E32:E33" si="26">E75+E90+E97+E104</f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E32+F32+G32+H32+I32+J32+K32+L32+M32</f>
        <v>0</v>
      </c>
    </row>
    <row r="33" spans="2:15" ht="21.75" hidden="1" customHeight="1" thickBot="1">
      <c r="B33" s="17"/>
      <c r="C33" s="28" t="s">
        <v>8</v>
      </c>
      <c r="D33" s="58" t="s">
        <v>11</v>
      </c>
      <c r="E33" s="31">
        <f t="shared" si="26"/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16"/>
      <c r="O33" s="40">
        <f>E33+F33+G33+H33+I33+J33+K33+L33+M33</f>
        <v>0</v>
      </c>
    </row>
    <row r="34" spans="2:15" ht="21" hidden="1" customHeight="1" thickBot="1">
      <c r="B34" s="17"/>
      <c r="C34" s="28" t="s">
        <v>6</v>
      </c>
      <c r="D34" s="30" t="s">
        <v>11</v>
      </c>
      <c r="E34" s="31">
        <f t="shared" ref="E34:M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si="27"/>
        <v>0</v>
      </c>
      <c r="L34" s="31">
        <f t="shared" si="27"/>
        <v>0</v>
      </c>
      <c r="M34" s="31">
        <f t="shared" si="27"/>
        <v>0</v>
      </c>
      <c r="N34" s="16"/>
      <c r="O34" s="40">
        <f t="shared" ref="O34" si="28">E34+F34+G34+H34+I34+J34</f>
        <v>0</v>
      </c>
    </row>
    <row r="35" spans="2:15" ht="73.5" hidden="1" customHeight="1" thickBot="1">
      <c r="B35" s="41" t="s">
        <v>24</v>
      </c>
      <c r="C35" s="42" t="s">
        <v>33</v>
      </c>
      <c r="D35" s="73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</row>
    <row r="36" spans="2:15" ht="36" hidden="1" customHeight="1" thickBot="1">
      <c r="B36" s="43" t="s">
        <v>25</v>
      </c>
      <c r="C36" s="44" t="s">
        <v>18</v>
      </c>
      <c r="D36" s="38"/>
      <c r="E36" s="45">
        <f>E55+E56+E61+E62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8.5" hidden="1" customHeight="1" thickBot="1">
      <c r="B37" s="17"/>
      <c r="C37" s="28" t="s">
        <v>7</v>
      </c>
      <c r="D37" s="58" t="s">
        <v>11</v>
      </c>
      <c r="E37" s="31">
        <f t="shared" ref="E37:M37" si="30">E76+E91+E98+E105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8.25" hidden="1" customHeight="1" thickBot="1">
      <c r="B38" s="17"/>
      <c r="C38" s="28" t="s">
        <v>5</v>
      </c>
      <c r="D38" s="58" t="s">
        <v>11</v>
      </c>
      <c r="E38" s="31">
        <f t="shared" ref="E38" si="32">E77+E92+E99+E106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6.25" hidden="1" customHeight="1" thickBot="1">
      <c r="B39" s="17"/>
      <c r="C39" s="28" t="s">
        <v>8</v>
      </c>
      <c r="D39" s="58" t="s">
        <v>11</v>
      </c>
      <c r="E39" s="31">
        <f t="shared" ref="E39" si="33">E78+E93+E100+E107</f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16"/>
      <c r="O39" s="40">
        <f>E39+F39+G39+H39+I39+J39+K39+L39+M39</f>
        <v>0</v>
      </c>
    </row>
    <row r="40" spans="2:15" ht="26.25" hidden="1" customHeight="1" thickBot="1">
      <c r="B40" s="17"/>
      <c r="C40" s="28" t="s">
        <v>6</v>
      </c>
      <c r="D40" s="30" t="s">
        <v>11</v>
      </c>
      <c r="E40" s="31">
        <f t="shared" ref="E40:M40" si="34">E83+E98+E105+E112</f>
        <v>0</v>
      </c>
      <c r="F40" s="31">
        <f t="shared" si="34"/>
        <v>0</v>
      </c>
      <c r="G40" s="31">
        <f t="shared" si="34"/>
        <v>0</v>
      </c>
      <c r="H40" s="31">
        <f t="shared" si="34"/>
        <v>0</v>
      </c>
      <c r="I40" s="31">
        <f t="shared" si="34"/>
        <v>0</v>
      </c>
      <c r="J40" s="31">
        <f t="shared" si="34"/>
        <v>0</v>
      </c>
      <c r="K40" s="31">
        <f t="shared" si="34"/>
        <v>0</v>
      </c>
      <c r="L40" s="31">
        <f t="shared" si="34"/>
        <v>0</v>
      </c>
      <c r="M40" s="31">
        <f t="shared" si="34"/>
        <v>0</v>
      </c>
      <c r="N40" s="16"/>
      <c r="O40" s="40">
        <f t="shared" ref="O40" si="35">E40+F40+G40+H40+I40+J40</f>
        <v>0</v>
      </c>
    </row>
    <row r="41" spans="2:15" ht="87.75" hidden="1" customHeight="1" thickBot="1">
      <c r="B41" s="41" t="s">
        <v>35</v>
      </c>
      <c r="C41" s="42" t="s">
        <v>33</v>
      </c>
      <c r="D41" s="73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</row>
    <row r="42" spans="2:15" ht="39" hidden="1" customHeight="1" thickBot="1">
      <c r="B42" s="43" t="s">
        <v>36</v>
      </c>
      <c r="C42" s="44" t="s">
        <v>18</v>
      </c>
      <c r="D42" s="38"/>
      <c r="E42" s="45">
        <f>E65+E66+E67+E76</f>
        <v>0</v>
      </c>
      <c r="F42" s="45">
        <f t="shared" ref="F42:M42" si="36">F65+F66+F67+F76</f>
        <v>0</v>
      </c>
      <c r="G42" s="45">
        <f t="shared" si="36"/>
        <v>0</v>
      </c>
      <c r="H42" s="45">
        <f t="shared" si="36"/>
        <v>0</v>
      </c>
      <c r="I42" s="45">
        <f t="shared" si="36"/>
        <v>0</v>
      </c>
      <c r="J42" s="45">
        <f t="shared" si="36"/>
        <v>0</v>
      </c>
      <c r="K42" s="45">
        <f t="shared" si="36"/>
        <v>0</v>
      </c>
      <c r="L42" s="45">
        <f t="shared" si="36"/>
        <v>0</v>
      </c>
      <c r="M42" s="45">
        <f t="shared" si="36"/>
        <v>0</v>
      </c>
      <c r="N42" s="46"/>
      <c r="O42" s="49">
        <f>E42+F42+G42+H42+I42+J42</f>
        <v>0</v>
      </c>
    </row>
    <row r="43" spans="2:15" ht="21.75" hidden="1" customHeight="1" thickBot="1">
      <c r="B43" s="17"/>
      <c r="C43" s="28" t="s">
        <v>7</v>
      </c>
      <c r="D43" s="58" t="s">
        <v>11</v>
      </c>
      <c r="E43" s="31">
        <f t="shared" ref="E43:M43" si="37">E82+E97+E104+E111</f>
        <v>0</v>
      </c>
      <c r="F43" s="31">
        <f t="shared" si="37"/>
        <v>0</v>
      </c>
      <c r="G43" s="31">
        <f t="shared" si="37"/>
        <v>0</v>
      </c>
      <c r="H43" s="31">
        <f t="shared" si="37"/>
        <v>0</v>
      </c>
      <c r="I43" s="31">
        <f t="shared" si="37"/>
        <v>0</v>
      </c>
      <c r="J43" s="31">
        <f t="shared" si="37"/>
        <v>0</v>
      </c>
      <c r="K43" s="31">
        <f t="shared" si="37"/>
        <v>0</v>
      </c>
      <c r="L43" s="31">
        <f t="shared" si="37"/>
        <v>0</v>
      </c>
      <c r="M43" s="31">
        <f t="shared" si="37"/>
        <v>0</v>
      </c>
      <c r="N43" s="16"/>
      <c r="O43" s="40">
        <f t="shared" ref="O43:O44" si="38">E43+F43+G43+H43+I43+J43</f>
        <v>0</v>
      </c>
    </row>
    <row r="44" spans="2:15" ht="39" hidden="1" customHeight="1" thickBot="1">
      <c r="B44" s="17"/>
      <c r="C44" s="28" t="s">
        <v>5</v>
      </c>
      <c r="D44" s="58" t="s">
        <v>11</v>
      </c>
      <c r="E44" s="31">
        <f t="shared" ref="E44:M44" si="39">E83+E98+E105+E112</f>
        <v>0</v>
      </c>
      <c r="F44" s="31">
        <f t="shared" si="39"/>
        <v>0</v>
      </c>
      <c r="G44" s="31">
        <f t="shared" si="39"/>
        <v>0</v>
      </c>
      <c r="H44" s="31">
        <f t="shared" si="39"/>
        <v>0</v>
      </c>
      <c r="I44" s="31">
        <f t="shared" si="39"/>
        <v>0</v>
      </c>
      <c r="J44" s="31">
        <f t="shared" si="39"/>
        <v>0</v>
      </c>
      <c r="K44" s="31">
        <f t="shared" si="39"/>
        <v>0</v>
      </c>
      <c r="L44" s="31">
        <f t="shared" si="39"/>
        <v>0</v>
      </c>
      <c r="M44" s="31">
        <f t="shared" si="39"/>
        <v>0</v>
      </c>
      <c r="N44" s="16"/>
      <c r="O44" s="40">
        <f t="shared" si="38"/>
        <v>0</v>
      </c>
    </row>
    <row r="45" spans="2:15" ht="24.75" hidden="1" customHeight="1" thickBot="1">
      <c r="B45" s="17"/>
      <c r="C45" s="28" t="s">
        <v>8</v>
      </c>
      <c r="D45" s="58" t="s">
        <v>11</v>
      </c>
      <c r="E45" s="31">
        <f t="shared" ref="E45" si="40">E84+E99+E106+E113</f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16"/>
      <c r="O45" s="40">
        <f>E45+F45+G45+H45+I45+J45+K45+L45+M45</f>
        <v>0</v>
      </c>
    </row>
    <row r="46" spans="2:15" ht="25.5" hidden="1" customHeight="1" thickBot="1">
      <c r="B46" s="17"/>
      <c r="C46" s="28" t="s">
        <v>6</v>
      </c>
      <c r="D46" s="30" t="s">
        <v>11</v>
      </c>
      <c r="E46" s="31">
        <f t="shared" ref="E46:M46" si="41">E85+E100+E107+E114</f>
        <v>0</v>
      </c>
      <c r="F46" s="31">
        <f t="shared" si="41"/>
        <v>0</v>
      </c>
      <c r="G46" s="31">
        <f t="shared" si="41"/>
        <v>0</v>
      </c>
      <c r="H46" s="31">
        <f t="shared" si="41"/>
        <v>0</v>
      </c>
      <c r="I46" s="31">
        <f t="shared" si="41"/>
        <v>0</v>
      </c>
      <c r="J46" s="31">
        <f t="shared" si="41"/>
        <v>0</v>
      </c>
      <c r="K46" s="31">
        <f t="shared" si="41"/>
        <v>0</v>
      </c>
      <c r="L46" s="31">
        <f t="shared" si="41"/>
        <v>0</v>
      </c>
      <c r="M46" s="31">
        <f t="shared" si="41"/>
        <v>0</v>
      </c>
      <c r="N46" s="16"/>
      <c r="O46" s="40">
        <f t="shared" ref="O46" si="42">E46+F46+G46+H46+I46+J46</f>
        <v>0</v>
      </c>
    </row>
    <row r="47" spans="2:15" ht="22.5" hidden="1" customHeight="1" thickBot="1">
      <c r="B47" s="41"/>
      <c r="C47" s="42" t="s">
        <v>33</v>
      </c>
      <c r="D47" s="73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</row>
    <row r="48" spans="2:15" ht="39" hidden="1" customHeight="1">
      <c r="B48" s="43"/>
      <c r="C48" s="44" t="s">
        <v>18</v>
      </c>
      <c r="D48" s="38"/>
      <c r="E48" s="45">
        <f t="shared" ref="E48:M48" si="43">E77+E78+E79+E80</f>
        <v>0</v>
      </c>
      <c r="F48" s="45">
        <f t="shared" si="43"/>
        <v>0</v>
      </c>
      <c r="G48" s="45">
        <f t="shared" si="43"/>
        <v>0</v>
      </c>
      <c r="H48" s="45">
        <f t="shared" si="43"/>
        <v>0</v>
      </c>
      <c r="I48" s="45">
        <f t="shared" si="43"/>
        <v>0</v>
      </c>
      <c r="J48" s="45">
        <f t="shared" si="43"/>
        <v>0</v>
      </c>
      <c r="K48" s="45">
        <f t="shared" si="43"/>
        <v>0</v>
      </c>
      <c r="L48" s="45">
        <f t="shared" si="43"/>
        <v>0</v>
      </c>
      <c r="M48" s="45">
        <f t="shared" si="43"/>
        <v>0</v>
      </c>
      <c r="N48" s="46"/>
      <c r="O48" s="49">
        <f>E48+F48+G48+H48+I48+J48</f>
        <v>0</v>
      </c>
    </row>
    <row r="49" spans="2:15" ht="39" hidden="1" customHeight="1" thickBot="1">
      <c r="B49" s="41" t="s">
        <v>37</v>
      </c>
      <c r="C49" s="42" t="s">
        <v>33</v>
      </c>
      <c r="D49" s="73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5"/>
    </row>
    <row r="50" spans="2:15" ht="39" hidden="1" customHeight="1">
      <c r="B50" s="43" t="s">
        <v>38</v>
      </c>
      <c r="C50" s="44" t="s">
        <v>18</v>
      </c>
      <c r="D50" s="30"/>
      <c r="E50" s="45">
        <f t="shared" ref="E50:J50" si="44">E79+E80+E81+E82</f>
        <v>0</v>
      </c>
      <c r="F50" s="45">
        <f t="shared" si="44"/>
        <v>0</v>
      </c>
      <c r="G50" s="45">
        <f t="shared" si="44"/>
        <v>0</v>
      </c>
      <c r="H50" s="45">
        <f t="shared" si="44"/>
        <v>0</v>
      </c>
      <c r="I50" s="45">
        <f t="shared" si="44"/>
        <v>0</v>
      </c>
      <c r="J50" s="45">
        <f t="shared" si="44"/>
        <v>0</v>
      </c>
      <c r="K50" s="46"/>
      <c r="L50" s="46"/>
      <c r="M50" s="44"/>
      <c r="N50" s="46"/>
      <c r="O50" s="49">
        <f>E50+F50+G50+H50+I50+J50</f>
        <v>0</v>
      </c>
    </row>
    <row r="51" spans="2:15" ht="39" hidden="1" customHeight="1" thickBot="1">
      <c r="B51" s="41" t="s">
        <v>39</v>
      </c>
      <c r="C51" s="42" t="s">
        <v>33</v>
      </c>
      <c r="D51" s="73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</row>
    <row r="52" spans="2:15" ht="39" hidden="1" customHeight="1">
      <c r="B52" s="43" t="s">
        <v>40</v>
      </c>
      <c r="C52" s="44" t="s">
        <v>18</v>
      </c>
      <c r="D52" s="30"/>
      <c r="E52" s="45">
        <f t="shared" ref="E52:J52" si="45">E81+E82+E83+E84</f>
        <v>0</v>
      </c>
      <c r="F52" s="45">
        <f t="shared" si="45"/>
        <v>0</v>
      </c>
      <c r="G52" s="45">
        <f t="shared" si="45"/>
        <v>0</v>
      </c>
      <c r="H52" s="45">
        <f t="shared" si="45"/>
        <v>0</v>
      </c>
      <c r="I52" s="45">
        <f t="shared" si="45"/>
        <v>0</v>
      </c>
      <c r="J52" s="45">
        <f t="shared" si="45"/>
        <v>0</v>
      </c>
      <c r="K52" s="46"/>
      <c r="L52" s="46"/>
      <c r="M52" s="44"/>
      <c r="N52" s="46"/>
      <c r="O52" s="49">
        <f>E52+F52+G52+H52+I52+J52</f>
        <v>0</v>
      </c>
    </row>
    <row r="53" spans="2:15" ht="39" hidden="1" customHeight="1" thickBot="1">
      <c r="B53" s="41" t="s">
        <v>46</v>
      </c>
      <c r="C53" s="42" t="s">
        <v>33</v>
      </c>
      <c r="D53" s="73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</row>
    <row r="54" spans="2:15" ht="39" hidden="1" customHeight="1">
      <c r="B54" s="43" t="s">
        <v>47</v>
      </c>
      <c r="C54" s="44" t="s">
        <v>18</v>
      </c>
      <c r="D54" s="30"/>
      <c r="E54" s="45">
        <f t="shared" ref="E54:J54" si="46">E81+E82+E83+E84</f>
        <v>0</v>
      </c>
      <c r="F54" s="45">
        <f t="shared" si="46"/>
        <v>0</v>
      </c>
      <c r="G54" s="45">
        <f t="shared" si="46"/>
        <v>0</v>
      </c>
      <c r="H54" s="45">
        <f t="shared" si="46"/>
        <v>0</v>
      </c>
      <c r="I54" s="45">
        <f t="shared" si="46"/>
        <v>0</v>
      </c>
      <c r="J54" s="45">
        <f t="shared" si="46"/>
        <v>0</v>
      </c>
      <c r="K54" s="46"/>
      <c r="L54" s="46"/>
      <c r="M54" s="44"/>
      <c r="N54" s="46"/>
      <c r="O54" s="49">
        <f>E54+F54+G54+H54+I54+J54</f>
        <v>0</v>
      </c>
    </row>
    <row r="55" spans="2:15" ht="39" hidden="1" customHeight="1" thickBot="1">
      <c r="B55" s="41" t="s">
        <v>48</v>
      </c>
      <c r="C55" s="42" t="s">
        <v>33</v>
      </c>
      <c r="D55" s="73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</row>
    <row r="56" spans="2:15" ht="39" hidden="1" customHeight="1">
      <c r="B56" s="43" t="s">
        <v>49</v>
      </c>
      <c r="C56" s="44" t="s">
        <v>18</v>
      </c>
      <c r="D56" s="30"/>
      <c r="E56" s="45">
        <f t="shared" ref="E56:J56" si="47">E83+E84+E85+E86</f>
        <v>0</v>
      </c>
      <c r="F56" s="45">
        <f t="shared" si="47"/>
        <v>0</v>
      </c>
      <c r="G56" s="45">
        <f t="shared" si="47"/>
        <v>0</v>
      </c>
      <c r="H56" s="45">
        <f t="shared" si="47"/>
        <v>0</v>
      </c>
      <c r="I56" s="45">
        <f t="shared" si="47"/>
        <v>0</v>
      </c>
      <c r="J56" s="45">
        <f t="shared" si="47"/>
        <v>0</v>
      </c>
      <c r="K56" s="46"/>
      <c r="L56" s="46"/>
      <c r="M56" s="44"/>
      <c r="N56" s="46"/>
      <c r="O56" s="49">
        <f>E56+F56+G56+H56+I56+J56</f>
        <v>0</v>
      </c>
    </row>
    <row r="57" spans="2:15" ht="20.25" hidden="1" customHeight="1" thickBot="1">
      <c r="B57" s="15" t="s">
        <v>0</v>
      </c>
      <c r="C57" s="6" t="s">
        <v>9</v>
      </c>
      <c r="D57" s="47" t="s">
        <v>11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"/>
      <c r="L57" s="3"/>
      <c r="M57" s="6"/>
      <c r="N57" s="3"/>
      <c r="O57" s="13"/>
    </row>
    <row r="58" spans="2:15" ht="33.75" hidden="1" customHeight="1" thickBot="1">
      <c r="B58" s="15" t="s">
        <v>0</v>
      </c>
      <c r="C58" s="6" t="s">
        <v>10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/>
    </row>
    <row r="59" spans="2:15" ht="31.5" hidden="1" customHeight="1" thickBot="1">
      <c r="B59" s="15" t="s">
        <v>0</v>
      </c>
      <c r="C59" s="6" t="s">
        <v>8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 t="s">
        <v>0</v>
      </c>
    </row>
    <row r="60" spans="2:15" ht="31.5" hidden="1" customHeight="1" thickBot="1">
      <c r="B60" s="15" t="s">
        <v>0</v>
      </c>
      <c r="C60" s="6" t="s">
        <v>6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7"/>
      <c r="N60" s="3"/>
      <c r="O60" s="13" t="s">
        <v>0</v>
      </c>
    </row>
    <row r="61" spans="2:15" ht="31.5" hidden="1" customHeight="1" thickBot="1">
      <c r="B61" s="17"/>
      <c r="C61" s="28" t="s">
        <v>7</v>
      </c>
      <c r="D61" s="57" t="s">
        <v>11</v>
      </c>
      <c r="E61" s="31">
        <f t="shared" ref="E61:J61" si="48">E94+E109+E116+E123</f>
        <v>0</v>
      </c>
      <c r="F61" s="31"/>
      <c r="G61" s="31"/>
      <c r="H61" s="31">
        <f t="shared" si="48"/>
        <v>0</v>
      </c>
      <c r="I61" s="31">
        <f t="shared" si="48"/>
        <v>0</v>
      </c>
      <c r="J61" s="31">
        <f t="shared" si="48"/>
        <v>0</v>
      </c>
      <c r="K61" s="31">
        <f t="shared" ref="K61:M61" si="49">K94+K109+K116+K123</f>
        <v>0</v>
      </c>
      <c r="L61" s="31">
        <f t="shared" si="49"/>
        <v>0</v>
      </c>
      <c r="M61" s="31">
        <f t="shared" si="49"/>
        <v>0</v>
      </c>
      <c r="N61" s="16"/>
      <c r="O61" s="40">
        <f t="shared" ref="O61:O64" si="50">E61+F61+G61+H61+I61+J61</f>
        <v>0</v>
      </c>
    </row>
    <row r="62" spans="2:15" ht="31.5" hidden="1" customHeight="1" thickBot="1">
      <c r="B62" s="17"/>
      <c r="C62" s="28" t="s">
        <v>5</v>
      </c>
      <c r="D62" s="57" t="s">
        <v>11</v>
      </c>
      <c r="E62" s="31">
        <f t="shared" ref="E62:J62" si="51">E95+E110+E117+E124</f>
        <v>0</v>
      </c>
      <c r="F62" s="31"/>
      <c r="G62" s="31"/>
      <c r="H62" s="31">
        <f t="shared" si="51"/>
        <v>0</v>
      </c>
      <c r="I62" s="31">
        <f t="shared" si="51"/>
        <v>0</v>
      </c>
      <c r="J62" s="31">
        <f t="shared" si="51"/>
        <v>0</v>
      </c>
      <c r="K62" s="31">
        <f t="shared" ref="K62:M62" si="52">K95+K110+K117+K124</f>
        <v>0</v>
      </c>
      <c r="L62" s="31">
        <f t="shared" si="52"/>
        <v>0</v>
      </c>
      <c r="M62" s="31">
        <f t="shared" si="52"/>
        <v>0</v>
      </c>
      <c r="N62" s="16"/>
      <c r="O62" s="40">
        <f t="shared" si="50"/>
        <v>0</v>
      </c>
    </row>
    <row r="63" spans="2:15" ht="31.5" hidden="1" customHeight="1" thickBot="1">
      <c r="B63" s="17"/>
      <c r="C63" s="28" t="s">
        <v>8</v>
      </c>
      <c r="D63" s="57" t="s">
        <v>11</v>
      </c>
      <c r="E63" s="31">
        <f t="shared" ref="E63" si="53">E96+E111+E118+E125</f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16"/>
      <c r="O63" s="40">
        <f>E63+F63+G63+H63+I63+J63+K63+L63+M63</f>
        <v>0</v>
      </c>
    </row>
    <row r="64" spans="2:15" ht="31.5" hidden="1" customHeight="1" thickBot="1">
      <c r="B64" s="17"/>
      <c r="C64" s="28" t="s">
        <v>6</v>
      </c>
      <c r="D64" s="30" t="s">
        <v>11</v>
      </c>
      <c r="E64" s="31">
        <f t="shared" ref="E64:J64" si="54">E97+E112+E119+E126</f>
        <v>0</v>
      </c>
      <c r="F64" s="31">
        <f t="shared" si="54"/>
        <v>0</v>
      </c>
      <c r="G64" s="31">
        <f t="shared" si="54"/>
        <v>0</v>
      </c>
      <c r="H64" s="31">
        <f t="shared" si="54"/>
        <v>0</v>
      </c>
      <c r="I64" s="31">
        <f t="shared" si="54"/>
        <v>0</v>
      </c>
      <c r="J64" s="31">
        <f t="shared" si="54"/>
        <v>0</v>
      </c>
      <c r="K64" s="31">
        <f t="shared" ref="K64:M64" si="55">K97+K112+K119+K126</f>
        <v>0</v>
      </c>
      <c r="L64" s="31">
        <f t="shared" si="55"/>
        <v>0</v>
      </c>
      <c r="M64" s="31">
        <f t="shared" si="55"/>
        <v>0</v>
      </c>
      <c r="N64" s="16"/>
      <c r="O64" s="40">
        <f t="shared" si="50"/>
        <v>0</v>
      </c>
    </row>
    <row r="65" spans="2:15" ht="22.5" hidden="1" customHeight="1" thickBot="1">
      <c r="B65" s="23">
        <v>2</v>
      </c>
      <c r="C65" s="76" t="s">
        <v>50</v>
      </c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2:15" ht="34.5" hidden="1" customHeight="1" thickBot="1">
      <c r="B66" s="23" t="s">
        <v>13</v>
      </c>
      <c r="C66" s="42" t="s">
        <v>33</v>
      </c>
      <c r="D66" s="67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</row>
    <row r="67" spans="2:15" ht="40.5" hidden="1" customHeight="1" thickBot="1">
      <c r="B67" s="23" t="s">
        <v>16</v>
      </c>
      <c r="C67" s="48" t="s">
        <v>18</v>
      </c>
      <c r="D67" s="30" t="s">
        <v>51</v>
      </c>
      <c r="E67" s="34">
        <f>E76+E77+E78+E79</f>
        <v>0</v>
      </c>
      <c r="F67" s="34">
        <f t="shared" ref="F67:M67" si="56">F76+F77+F78+F79</f>
        <v>0</v>
      </c>
      <c r="G67" s="34">
        <f t="shared" si="56"/>
        <v>0</v>
      </c>
      <c r="H67" s="34">
        <f t="shared" si="56"/>
        <v>0</v>
      </c>
      <c r="I67" s="34">
        <f t="shared" si="56"/>
        <v>0</v>
      </c>
      <c r="J67" s="34">
        <f t="shared" si="56"/>
        <v>0</v>
      </c>
      <c r="K67" s="34">
        <f t="shared" si="56"/>
        <v>0</v>
      </c>
      <c r="L67" s="34">
        <f t="shared" si="56"/>
        <v>0</v>
      </c>
      <c r="M67" s="34">
        <f t="shared" si="56"/>
        <v>0</v>
      </c>
      <c r="N67" s="35"/>
      <c r="O67" s="49">
        <f>E67+F67+G67+H67+I67+J67</f>
        <v>0</v>
      </c>
    </row>
    <row r="68" spans="2:15" ht="54.75" hidden="1" customHeight="1" thickBot="1">
      <c r="B68" s="23" t="s">
        <v>21</v>
      </c>
      <c r="C68" s="42" t="s">
        <v>33</v>
      </c>
      <c r="D68" s="67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</row>
    <row r="69" spans="2:15" ht="40.5" hidden="1" customHeight="1" thickBot="1">
      <c r="B69" s="23" t="s">
        <v>41</v>
      </c>
      <c r="C69" s="48" t="s">
        <v>18</v>
      </c>
      <c r="D69" s="30"/>
      <c r="E69" s="34">
        <f t="shared" ref="E69:J69" si="57">E78+E79+E80+E81</f>
        <v>0</v>
      </c>
      <c r="F69" s="34">
        <f t="shared" si="57"/>
        <v>0</v>
      </c>
      <c r="G69" s="34">
        <f t="shared" si="57"/>
        <v>0</v>
      </c>
      <c r="H69" s="34">
        <f t="shared" si="57"/>
        <v>0</v>
      </c>
      <c r="I69" s="34">
        <f t="shared" si="57"/>
        <v>0</v>
      </c>
      <c r="J69" s="34">
        <f t="shared" si="57"/>
        <v>0</v>
      </c>
      <c r="K69" s="35"/>
      <c r="L69" s="35"/>
      <c r="M69" s="36"/>
      <c r="N69" s="35"/>
      <c r="O69" s="49">
        <f>E69+F69+G69+H69+I69+J69</f>
        <v>0</v>
      </c>
    </row>
    <row r="70" spans="2:15" ht="38.25" hidden="1" customHeight="1" thickBot="1">
      <c r="B70" s="23" t="s">
        <v>22</v>
      </c>
      <c r="C70" s="42" t="s">
        <v>33</v>
      </c>
      <c r="D70" s="67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</row>
    <row r="71" spans="2:15" ht="40.5" hidden="1" customHeight="1" thickBot="1">
      <c r="B71" s="23" t="s">
        <v>42</v>
      </c>
      <c r="C71" s="48" t="s">
        <v>18</v>
      </c>
      <c r="D71" s="30"/>
      <c r="E71" s="34">
        <f t="shared" ref="E71:J71" si="58">E80+E81+E82+E83</f>
        <v>0</v>
      </c>
      <c r="F71" s="34">
        <f t="shared" si="58"/>
        <v>0</v>
      </c>
      <c r="G71" s="34">
        <f t="shared" si="58"/>
        <v>0</v>
      </c>
      <c r="H71" s="34">
        <f t="shared" si="58"/>
        <v>0</v>
      </c>
      <c r="I71" s="34">
        <f t="shared" si="58"/>
        <v>0</v>
      </c>
      <c r="J71" s="34">
        <f t="shared" si="58"/>
        <v>0</v>
      </c>
      <c r="K71" s="35"/>
      <c r="L71" s="35"/>
      <c r="M71" s="36"/>
      <c r="N71" s="35"/>
      <c r="O71" s="49">
        <f>E71+F71+G71+H71+I71+J71</f>
        <v>0</v>
      </c>
    </row>
    <row r="72" spans="2:15" ht="53.25" hidden="1" customHeight="1" thickBot="1">
      <c r="B72" s="23" t="s">
        <v>23</v>
      </c>
      <c r="C72" s="42" t="s">
        <v>33</v>
      </c>
      <c r="D72" s="67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</row>
    <row r="73" spans="2:15" ht="40.5" hidden="1" customHeight="1">
      <c r="B73" s="50" t="s">
        <v>43</v>
      </c>
      <c r="C73" s="54" t="s">
        <v>18</v>
      </c>
      <c r="D73" s="30"/>
      <c r="E73" s="52">
        <f t="shared" ref="E73:J73" si="59">E82+E83+E84+E85</f>
        <v>0</v>
      </c>
      <c r="F73" s="52">
        <f t="shared" si="59"/>
        <v>0</v>
      </c>
      <c r="G73" s="52">
        <f t="shared" si="59"/>
        <v>0</v>
      </c>
      <c r="H73" s="52">
        <f t="shared" si="59"/>
        <v>0</v>
      </c>
      <c r="I73" s="52">
        <f t="shared" si="59"/>
        <v>0</v>
      </c>
      <c r="J73" s="52">
        <f t="shared" si="59"/>
        <v>0</v>
      </c>
      <c r="K73" s="55"/>
      <c r="L73" s="55"/>
      <c r="M73" s="56"/>
      <c r="N73" s="55"/>
      <c r="O73" s="49">
        <f>E73+F73+G73+H73+I73+J73</f>
        <v>0</v>
      </c>
    </row>
    <row r="74" spans="2:15" ht="74.25" hidden="1" customHeight="1" thickBot="1">
      <c r="B74" s="23" t="s">
        <v>44</v>
      </c>
      <c r="C74" s="33" t="s">
        <v>33</v>
      </c>
      <c r="D74" s="97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9"/>
    </row>
    <row r="75" spans="2:15" ht="40.5" hidden="1" customHeight="1" thickBot="1">
      <c r="B75" s="23" t="s">
        <v>45</v>
      </c>
      <c r="C75" s="48" t="s">
        <v>18</v>
      </c>
      <c r="D75" s="27"/>
      <c r="E75" s="34">
        <f t="shared" ref="E75:J75" si="60">E84+E85+E86+E87</f>
        <v>0</v>
      </c>
      <c r="F75" s="34">
        <f t="shared" si="60"/>
        <v>0</v>
      </c>
      <c r="G75" s="34">
        <f t="shared" si="60"/>
        <v>0</v>
      </c>
      <c r="H75" s="34">
        <f t="shared" si="60"/>
        <v>0</v>
      </c>
      <c r="I75" s="34">
        <f t="shared" si="60"/>
        <v>0</v>
      </c>
      <c r="J75" s="34">
        <f t="shared" si="60"/>
        <v>0</v>
      </c>
      <c r="K75" s="35"/>
      <c r="L75" s="35"/>
      <c r="M75" s="36"/>
      <c r="N75" s="35"/>
      <c r="O75" s="49">
        <f>E75+F75+G75+H75+I75+J75</f>
        <v>0</v>
      </c>
    </row>
    <row r="76" spans="2:15" ht="33" hidden="1" customHeight="1" thickBot="1">
      <c r="B76" s="15" t="s">
        <v>0</v>
      </c>
      <c r="C76" s="6" t="s">
        <v>9</v>
      </c>
      <c r="D76" s="26" t="s">
        <v>11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"/>
      <c r="L76" s="3"/>
      <c r="M76" s="6"/>
      <c r="N76" s="3"/>
      <c r="O76" s="13" t="s">
        <v>0</v>
      </c>
    </row>
    <row r="77" spans="2:15" ht="32.25" hidden="1" thickBot="1">
      <c r="B77" s="15" t="s">
        <v>0</v>
      </c>
      <c r="C77" s="6" t="s">
        <v>10</v>
      </c>
      <c r="D77" s="26" t="s">
        <v>11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"/>
      <c r="L77" s="3"/>
      <c r="M77" s="6"/>
      <c r="N77" s="3"/>
      <c r="O77" s="13"/>
    </row>
    <row r="78" spans="2:15" ht="24.75" hidden="1" customHeight="1" thickBot="1">
      <c r="B78" s="15" t="s">
        <v>0</v>
      </c>
      <c r="C78" s="6" t="s">
        <v>8</v>
      </c>
      <c r="D78" s="26" t="s">
        <v>11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"/>
      <c r="L78" s="3"/>
      <c r="M78" s="6"/>
      <c r="N78" s="3"/>
      <c r="O78" s="13" t="s">
        <v>0</v>
      </c>
    </row>
    <row r="79" spans="2:15" ht="24.75" hidden="1" customHeight="1" thickBot="1">
      <c r="B79" s="15" t="s">
        <v>0</v>
      </c>
      <c r="C79" s="6" t="s">
        <v>6</v>
      </c>
      <c r="D79" s="26" t="s">
        <v>11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"/>
      <c r="L79" s="3"/>
      <c r="M79" s="6"/>
      <c r="N79" s="3"/>
      <c r="O79" s="13" t="s">
        <v>0</v>
      </c>
    </row>
    <row r="80" spans="2:15" ht="25.5" hidden="1" customHeight="1" thickBot="1">
      <c r="B80" s="21">
        <v>3</v>
      </c>
      <c r="C80" s="76" t="s">
        <v>30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6"/>
    </row>
    <row r="81" spans="2:15" ht="20.25" hidden="1" customHeight="1" thickBot="1">
      <c r="B81" s="23" t="s">
        <v>19</v>
      </c>
      <c r="C81" s="33" t="s">
        <v>27</v>
      </c>
      <c r="D81" s="67" t="s">
        <v>26</v>
      </c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2"/>
    </row>
    <row r="82" spans="2:15" ht="33.75" hidden="1" customHeight="1" thickBot="1">
      <c r="B82" s="23" t="s">
        <v>20</v>
      </c>
      <c r="C82" s="6" t="s">
        <v>18</v>
      </c>
      <c r="D82" s="37" t="s">
        <v>28</v>
      </c>
      <c r="E82" s="34">
        <f>E83+E84+E85+E86</f>
        <v>0</v>
      </c>
      <c r="F82" s="34">
        <f t="shared" ref="F82" si="61">F83+F84+F85+F86</f>
        <v>0</v>
      </c>
      <c r="G82" s="34">
        <f t="shared" ref="G82" si="62">G83+G84+G85+G86</f>
        <v>0</v>
      </c>
      <c r="H82" s="34">
        <f t="shared" ref="H82" si="63">H83+H84+H85+H86</f>
        <v>0</v>
      </c>
      <c r="I82" s="34">
        <f t="shared" ref="I82" si="64">I83+I84+I85+I86</f>
        <v>0</v>
      </c>
      <c r="J82" s="34">
        <f t="shared" ref="J82" si="65">J83+J84+J85+J86</f>
        <v>0</v>
      </c>
      <c r="K82" s="16"/>
      <c r="L82" s="16"/>
      <c r="M82" s="6"/>
      <c r="N82" s="16"/>
      <c r="O82" s="13"/>
    </row>
    <row r="83" spans="2:15" ht="23.25" hidden="1" customHeight="1" thickBot="1">
      <c r="B83" s="15"/>
      <c r="C83" s="6" t="s">
        <v>9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31.5" hidden="1" customHeight="1" thickBot="1">
      <c r="B84" s="15" t="s">
        <v>0</v>
      </c>
      <c r="C84" s="6" t="s">
        <v>10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8.5" hidden="1" customHeight="1" thickBot="1">
      <c r="B85" s="15" t="s">
        <v>0</v>
      </c>
      <c r="C85" s="6" t="s">
        <v>8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15" t="s">
        <v>0</v>
      </c>
      <c r="C86" s="6" t="s">
        <v>6</v>
      </c>
      <c r="D86" s="26" t="s">
        <v>11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"/>
      <c r="L86" s="3"/>
      <c r="M86" s="6"/>
      <c r="N86" s="3"/>
      <c r="O86" s="13" t="s">
        <v>0</v>
      </c>
    </row>
    <row r="87" spans="2:15" ht="38.25" hidden="1" customHeight="1" thickBot="1">
      <c r="B87" s="21">
        <v>3</v>
      </c>
      <c r="C87" s="76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</row>
    <row r="88" spans="2:15" ht="21" hidden="1" customHeight="1" thickBot="1">
      <c r="B88" s="23" t="s">
        <v>19</v>
      </c>
      <c r="C88" s="33" t="s">
        <v>27</v>
      </c>
      <c r="D88" s="73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</row>
    <row r="89" spans="2:15" ht="41.25" hidden="1" customHeight="1">
      <c r="B89" s="50" t="s">
        <v>20</v>
      </c>
      <c r="C89" s="51" t="s">
        <v>18</v>
      </c>
      <c r="D89" s="30"/>
      <c r="E89" s="52">
        <f>E90+E91+E92+E93</f>
        <v>0</v>
      </c>
      <c r="F89" s="52">
        <f t="shared" ref="F89" si="66">F90+F91+F92+F93</f>
        <v>0</v>
      </c>
      <c r="G89" s="52">
        <f t="shared" ref="G89" si="67">G90+G91+G92+G93</f>
        <v>0</v>
      </c>
      <c r="H89" s="52">
        <f t="shared" ref="H89" si="68">H90+H91+H92+H93</f>
        <v>0</v>
      </c>
      <c r="I89" s="52">
        <f t="shared" ref="I89" si="69">I90+I91+I92+I93</f>
        <v>0</v>
      </c>
      <c r="J89" s="52">
        <f t="shared" ref="J89" si="70">J90+J91+J92+J93</f>
        <v>0</v>
      </c>
      <c r="K89" s="53"/>
      <c r="L89" s="53"/>
      <c r="M89" s="51"/>
      <c r="N89" s="53"/>
      <c r="O89" s="49">
        <f>E89+F89+G89+H89+I89+J89</f>
        <v>0</v>
      </c>
    </row>
    <row r="90" spans="2:15" ht="33.75" hidden="1" customHeight="1" thickBot="1">
      <c r="B90" s="15"/>
      <c r="C90" s="6" t="s">
        <v>9</v>
      </c>
      <c r="D90" s="47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/>
    </row>
    <row r="91" spans="2:15" ht="35.25" hidden="1" customHeight="1" thickBot="1">
      <c r="B91" s="15" t="s">
        <v>0</v>
      </c>
      <c r="C91" s="6" t="s">
        <v>10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/>
    </row>
    <row r="92" spans="2:15" ht="27" hidden="1" customHeight="1" thickBot="1">
      <c r="B92" s="20" t="s">
        <v>0</v>
      </c>
      <c r="C92" s="5" t="s">
        <v>8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2"/>
      <c r="L92" s="2"/>
      <c r="M92" s="5"/>
      <c r="N92" s="2"/>
      <c r="O92" s="14" t="s">
        <v>0</v>
      </c>
    </row>
    <row r="93" spans="2:15" ht="16.5" hidden="1" thickBot="1">
      <c r="B93" s="12"/>
      <c r="C93" s="9" t="s">
        <v>6</v>
      </c>
      <c r="D93" s="29" t="s">
        <v>11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12"/>
      <c r="L93" s="11"/>
      <c r="M93" s="12"/>
      <c r="N93" s="11"/>
      <c r="O93" s="12"/>
    </row>
  </sheetData>
  <mergeCells count="40">
    <mergeCell ref="L1:O1"/>
    <mergeCell ref="K2:O2"/>
    <mergeCell ref="D81:O81"/>
    <mergeCell ref="C87:O87"/>
    <mergeCell ref="D88:O88"/>
    <mergeCell ref="D22:O22"/>
    <mergeCell ref="D53:O53"/>
    <mergeCell ref="D23:O23"/>
    <mergeCell ref="C80:O80"/>
    <mergeCell ref="D35:O35"/>
    <mergeCell ref="D41:O41"/>
    <mergeCell ref="D47:O47"/>
    <mergeCell ref="D49:O49"/>
    <mergeCell ref="D51:O51"/>
    <mergeCell ref="D74:O74"/>
    <mergeCell ref="D55:O55"/>
    <mergeCell ref="D68:O68"/>
    <mergeCell ref="D70:O70"/>
    <mergeCell ref="D72:O72"/>
    <mergeCell ref="L7:L8"/>
    <mergeCell ref="C15:O15"/>
    <mergeCell ref="D29:O29"/>
    <mergeCell ref="C65:O65"/>
    <mergeCell ref="D66:O66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scale="7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Финобесп. Струк.эл.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2026-08-04T12:53:35Z</dcterms:modified>
</cp:coreProperties>
</file>